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МАЙ 2023\"/>
    </mc:Choice>
  </mc:AlternateContent>
  <bookViews>
    <workbookView xWindow="0" yWindow="135" windowWidth="19035" windowHeight="12525"/>
  </bookViews>
  <sheets>
    <sheet name="стр.1" sheetId="1" r:id="rId1"/>
  </sheets>
  <externalReferences>
    <externalReference r:id="rId2"/>
    <externalReference r:id="rId3"/>
  </externalReferences>
  <definedNames>
    <definedName name="_xlnm.Print_Area" localSheetId="0">стр.1!$A$1:$FI$40</definedName>
  </definedNames>
  <calcPr calcId="152511"/>
</workbook>
</file>

<file path=xl/calcChain.xml><?xml version="1.0" encoding="utf-8"?>
<calcChain xmlns="http://schemas.openxmlformats.org/spreadsheetml/2006/main">
  <c r="DW25" i="1" l="1"/>
  <c r="DW26" i="1"/>
  <c r="DW27" i="1"/>
  <c r="DW28" i="1"/>
  <c r="DW29" i="1"/>
  <c r="CZ25" i="1"/>
  <c r="CZ26" i="1"/>
  <c r="CZ27" i="1"/>
  <c r="CZ28" i="1"/>
  <c r="CZ29" i="1"/>
  <c r="BW25" i="1"/>
  <c r="BW26" i="1"/>
  <c r="BW27" i="1"/>
  <c r="BW28" i="1"/>
  <c r="BW29" i="1"/>
  <c r="AZ25" i="1"/>
  <c r="AZ26" i="1"/>
  <c r="AZ27" i="1"/>
  <c r="AZ28" i="1"/>
  <c r="AZ29" i="1"/>
  <c r="CZ30" i="1" l="1"/>
  <c r="DW18" i="1" l="1"/>
  <c r="DW19" i="1"/>
  <c r="DW20" i="1"/>
  <c r="DW21" i="1"/>
  <c r="DW22" i="1"/>
  <c r="CZ18" i="1"/>
  <c r="CZ19" i="1"/>
  <c r="CZ20" i="1"/>
  <c r="CZ21" i="1"/>
  <c r="CZ22" i="1"/>
  <c r="BW19" i="1"/>
  <c r="BW20" i="1"/>
  <c r="BW21" i="1"/>
  <c r="BW22" i="1"/>
  <c r="BW18" i="1"/>
</calcChain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<sst xmlns="http://schemas.openxmlformats.org/spreadsheetml/2006/main" count="37" uniqueCount="36">
  <si>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</si>
  <si>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</si>
  <si>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</si>
  <si>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</si>
  <si>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</si>
  <si>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</si>
  <si>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</si>
  <si>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</si>
  <si>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</si>
  <si>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</si>
  <si>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</si>
  <si>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</si>
  <si>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</si>
  <si>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</si>
  <si>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</si>
  <si>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</si>
  <si>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</si>
  <si>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</si>
  <si>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</si>
  <si>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</si>
  <si>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</si>
  <si>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</si>
  <si>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</si>
  <si>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</si>
  <si>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</si>
  <si>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</si>
  <si>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</si>
  <si>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</si>
  <si>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</si>
  <si>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</si>
  <si>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</si>
  <si>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</si>
  <si>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</si>
  <si>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</si>
  <si>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</si>
  <si>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Май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</si>
</sst>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0" borderId="3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0" borderId="7" xfId="0" applyFont="1" applyFill="1" applyBorder="1" applyAlignment="1">
      <alignment wrapText="1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7;&#1093;&#1085;&#1086;&#1083;&#1086;&#1075;_&#1040;&#1083;&#1076;&#1072;&#1085;/Desktop/&#1054;&#1058;&#1063;&#1025;&#1058;&#1067;%20&#1044;&#1051;&#1071;%20&#1048;&#1043;&#1053;&#1040;&#1058;&#1068;&#1045;&#1042;&#1054;&#1049;/&#1092;&#1086;&#1088;&#1084;&#1072;%209&#1076;-5%20&#1079;&#1072;%202018%20-%202023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7;&#1093;&#1085;&#1086;&#1083;&#1086;&#1075;_&#1040;&#1083;&#1076;&#1072;&#1085;/Desktop/&#1054;&#1058;&#1063;&#1025;&#1058;&#1067;%20&#1044;&#1051;&#1071;%20&#1048;&#1043;&#1053;&#1040;&#1058;&#1068;&#1045;&#1042;&#1054;&#1049;/&#1055;&#1086;&#1088;&#1086;&#1078;&#1085;&#1080;&#1081;%20&#1087;&#1088;&#1086;&#1073;&#1077;&#1075;%202023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- 2019"/>
      <sheetName val="2019 - 2020"/>
      <sheetName val="2020-2021"/>
      <sheetName val="2021-2022 "/>
      <sheetName val="2022-2023"/>
    </sheetNames>
    <sheetDataSet>
      <sheetData sheetId="0"/>
      <sheetData sheetId="1"/>
      <sheetData sheetId="2"/>
      <sheetData sheetId="3"/>
      <sheetData sheetId="4">
        <row r="54">
          <cell r="N54">
            <v>185.45599999999999</v>
          </cell>
        </row>
        <row r="55">
          <cell r="N55">
            <v>15.84</v>
          </cell>
        </row>
        <row r="56">
          <cell r="N56">
            <v>1.7600000000000002</v>
          </cell>
        </row>
        <row r="57">
          <cell r="N57">
            <v>92.063999999999993</v>
          </cell>
        </row>
        <row r="58">
          <cell r="N58">
            <v>75.792000000000002</v>
          </cell>
        </row>
        <row r="61">
          <cell r="F61">
            <v>94.253643826436587</v>
          </cell>
          <cell r="N61">
            <v>111.29496863397772</v>
          </cell>
        </row>
        <row r="62">
          <cell r="F62">
            <v>117.02127659574471</v>
          </cell>
          <cell r="N62">
            <v>111.86440677966101</v>
          </cell>
        </row>
        <row r="63">
          <cell r="F63">
            <v>117.6</v>
          </cell>
          <cell r="N63">
            <v>112.6279863481229</v>
          </cell>
        </row>
        <row r="64">
          <cell r="F64">
            <v>72.881355932203391</v>
          </cell>
          <cell r="N64">
            <v>86.905301314000909</v>
          </cell>
        </row>
        <row r="65">
          <cell r="F65">
            <v>119.06614785992215</v>
          </cell>
          <cell r="N65">
            <v>168.15761448349306</v>
          </cell>
        </row>
        <row r="75">
          <cell r="N75">
            <v>30.948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лванка"/>
      <sheetName val="Январь 2022г."/>
      <sheetName val="Январь 2023г"/>
      <sheetName val="февраль 2022"/>
      <sheetName val="Февраль 2023г."/>
      <sheetName val="Март 2022"/>
      <sheetName val="март 2023г."/>
      <sheetName val="апрель 2022"/>
      <sheetName val="апрель 2023г."/>
      <sheetName val="май 2022"/>
      <sheetName val="май 2023г."/>
      <sheetName val="июнь 2022"/>
      <sheetName val="Июнь 2023г"/>
      <sheetName val="июль 2022"/>
      <sheetName val="Июль 2023г"/>
      <sheetName val="август 2022"/>
      <sheetName val="Август 2023"/>
      <sheetName val="сентябрь 2022"/>
      <sheetName val="Сентябрь 2023"/>
      <sheetName val="октябрь 2022"/>
      <sheetName val="Октябрь 2023"/>
      <sheetName val="ноябрь 2022"/>
      <sheetName val="ноябрь 2023"/>
      <sheetName val="декабрь 2022"/>
      <sheetName val="Декабрь 2023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2">
          <cell r="B42">
            <v>39.247311827956985</v>
          </cell>
          <cell r="K42">
            <v>104.95682632779406</v>
          </cell>
          <cell r="R42">
            <v>49.455096574173531</v>
          </cell>
          <cell r="U42">
            <v>102.44970204704771</v>
          </cell>
        </row>
        <row r="43">
          <cell r="B43">
            <v>50</v>
          </cell>
          <cell r="K43">
            <v>437.80487804878049</v>
          </cell>
          <cell r="R43">
            <v>35.348305647840526</v>
          </cell>
          <cell r="U43">
            <v>88.147770635751385</v>
          </cell>
        </row>
        <row r="44">
          <cell r="B44">
            <v>48.175519630484985</v>
          </cell>
          <cell r="K44">
            <v>95.742030163787106</v>
          </cell>
          <cell r="R44">
            <v>48.747748718474341</v>
          </cell>
          <cell r="U44">
            <v>96.589862847840195</v>
          </cell>
        </row>
        <row r="45">
          <cell r="B45">
            <v>37.368421052631575</v>
          </cell>
          <cell r="K45">
            <v>79.588321662525402</v>
          </cell>
          <cell r="R45">
            <v>43.375849436815486</v>
          </cell>
          <cell r="U45">
            <v>98.661705557574365</v>
          </cell>
        </row>
        <row r="46">
          <cell r="B46">
            <v>22.884012539184955</v>
          </cell>
          <cell r="K46">
            <v>98.850881144338516</v>
          </cell>
          <cell r="R46">
            <v>21.012251251665013</v>
          </cell>
          <cell r="U46">
            <v>96.76188738225629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="90" zoomScaleNormal="100" zoomScaleSheetLayoutView="90" workbookViewId="0">
      <selection activeCell="I34" sqref="I34:EY34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103" t="s">
        <v>2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105" t="s">
        <v>9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106" t="s">
        <v>34</v>
      </c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06" t="s">
        <v>27</v>
      </c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13" t="s">
        <v>35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50" t="s">
        <v>12</v>
      </c>
      <c r="B16" s="51"/>
      <c r="C16" s="51"/>
      <c r="D16" s="51"/>
      <c r="E16" s="51"/>
      <c r="F16" s="51"/>
      <c r="G16" s="52"/>
      <c r="H16" s="53" t="s">
        <v>11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5"/>
      <c r="AZ16" s="107" t="s">
        <v>14</v>
      </c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9"/>
      <c r="BW16" s="107" t="s">
        <v>24</v>
      </c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9"/>
      <c r="CZ16" s="107" t="s">
        <v>10</v>
      </c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9"/>
      <c r="DW16" s="107" t="s">
        <v>24</v>
      </c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8"/>
      <c r="EY16" s="109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50">
        <v>1</v>
      </c>
      <c r="B17" s="51"/>
      <c r="C17" s="51"/>
      <c r="D17" s="51"/>
      <c r="E17" s="51"/>
      <c r="F17" s="51"/>
      <c r="G17" s="52"/>
      <c r="H17" s="50">
        <v>2</v>
      </c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2"/>
      <c r="AZ17" s="53">
        <v>3</v>
      </c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5"/>
      <c r="BW17" s="53">
        <v>4</v>
      </c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5"/>
      <c r="CZ17" s="53">
        <v>5</v>
      </c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5"/>
      <c r="DW17" s="53">
        <v>6</v>
      </c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5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53">
        <v>1</v>
      </c>
      <c r="B18" s="54"/>
      <c r="C18" s="54"/>
      <c r="D18" s="54"/>
      <c r="E18" s="54"/>
      <c r="F18" s="54"/>
      <c r="G18" s="55"/>
      <c r="H18" s="21"/>
      <c r="I18" s="62" t="s">
        <v>13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117">
        <v>150.03</v>
      </c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4">
        <f>'[1]2022-2023'!F61</f>
        <v>94.253643826436587</v>
      </c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6"/>
      <c r="CZ18" s="110">
        <f>'[1]2022-2023'!N54</f>
        <v>185.45599999999999</v>
      </c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2"/>
      <c r="DW18" s="110">
        <f>'[1]2022-2023'!N61</f>
        <v>111.29496863397772</v>
      </c>
      <c r="DX18" s="111"/>
      <c r="DY18" s="111"/>
      <c r="DZ18" s="111"/>
      <c r="EA18" s="111"/>
      <c r="EB18" s="111"/>
      <c r="EC18" s="111"/>
      <c r="ED18" s="111"/>
      <c r="EE18" s="111"/>
      <c r="EF18" s="111"/>
      <c r="EG18" s="111"/>
      <c r="EH18" s="111"/>
      <c r="EI18" s="111"/>
      <c r="EJ18" s="111"/>
      <c r="EK18" s="111"/>
      <c r="EL18" s="111"/>
      <c r="EM18" s="111"/>
      <c r="EN18" s="111"/>
      <c r="EO18" s="111"/>
      <c r="EP18" s="111"/>
      <c r="EQ18" s="111"/>
      <c r="ER18" s="111"/>
      <c r="ES18" s="111"/>
      <c r="ET18" s="111"/>
      <c r="EU18" s="111"/>
      <c r="EV18" s="111"/>
      <c r="EW18" s="111"/>
      <c r="EX18" s="111"/>
      <c r="EY18" s="112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6"/>
      <c r="B19" s="57"/>
      <c r="C19" s="57"/>
      <c r="D19" s="57"/>
      <c r="E19" s="57"/>
      <c r="F19" s="57"/>
      <c r="G19" s="58"/>
      <c r="H19" s="22"/>
      <c r="I19" s="65" t="s">
        <v>15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35">
        <v>13.2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46">
        <f>'[1]2022-2023'!F62</f>
        <v>117.02127659574471</v>
      </c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5"/>
      <c r="CZ19" s="35">
        <f>'[1]2022-2023'!N55</f>
        <v>15.84</v>
      </c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7"/>
      <c r="DW19" s="35">
        <f>'[1]2022-2023'!N62</f>
        <v>111.86440677966101</v>
      </c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7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6"/>
      <c r="B20" s="57"/>
      <c r="C20" s="57"/>
      <c r="D20" s="57"/>
      <c r="E20" s="57"/>
      <c r="F20" s="57"/>
      <c r="G20" s="58"/>
      <c r="H20" s="22"/>
      <c r="I20" s="65" t="s">
        <v>16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35">
        <v>1.47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46">
        <f>'[1]2022-2023'!F63</f>
        <v>117.6</v>
      </c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5"/>
      <c r="CZ20" s="35">
        <f>'[1]2022-2023'!N56</f>
        <v>1.7600000000000002</v>
      </c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7"/>
      <c r="DW20" s="35">
        <f>'[1]2022-2023'!N63</f>
        <v>112.6279863481229</v>
      </c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7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6"/>
      <c r="B21" s="57"/>
      <c r="C21" s="57"/>
      <c r="D21" s="57"/>
      <c r="E21" s="57"/>
      <c r="F21" s="57"/>
      <c r="G21" s="58"/>
      <c r="H21" s="22"/>
      <c r="I21" s="65" t="s">
        <v>17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35">
        <v>61.92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46">
        <f>'[1]2022-2023'!F64</f>
        <v>72.881355932203391</v>
      </c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5"/>
      <c r="CZ21" s="35">
        <f>'[1]2022-2023'!N57</f>
        <v>92.063999999999993</v>
      </c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7"/>
      <c r="DW21" s="35">
        <f>'[1]2022-2023'!N64</f>
        <v>86.905301314000909</v>
      </c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7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9"/>
      <c r="B22" s="60"/>
      <c r="C22" s="60"/>
      <c r="D22" s="60"/>
      <c r="E22" s="60"/>
      <c r="F22" s="60"/>
      <c r="G22" s="61"/>
      <c r="H22" s="23"/>
      <c r="I22" s="102" t="s">
        <v>33</v>
      </c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96">
        <v>73.44</v>
      </c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9">
        <f>'[1]2022-2023'!F65</f>
        <v>119.06614785992215</v>
      </c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1"/>
      <c r="CZ22" s="96">
        <f>'[1]2022-2023'!N58</f>
        <v>75.792000000000002</v>
      </c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8"/>
      <c r="DW22" s="96">
        <f>'[1]2022-2023'!N65</f>
        <v>168.15761448349306</v>
      </c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8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53">
        <v>2</v>
      </c>
      <c r="B23" s="54"/>
      <c r="C23" s="54"/>
      <c r="D23" s="54"/>
      <c r="E23" s="54"/>
      <c r="F23" s="54"/>
      <c r="G23" s="55"/>
      <c r="H23" s="21"/>
      <c r="I23" s="62" t="s">
        <v>25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8">
        <v>45.75</v>
      </c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91">
        <v>97</v>
      </c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3"/>
      <c r="CZ23" s="68">
        <v>44.74</v>
      </c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70"/>
      <c r="DW23" s="68">
        <v>96.81</v>
      </c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70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6"/>
      <c r="B24" s="57"/>
      <c r="C24" s="57"/>
      <c r="D24" s="57"/>
      <c r="E24" s="57"/>
      <c r="F24" s="57"/>
      <c r="G24" s="58"/>
      <c r="H24" s="22"/>
      <c r="I24" s="65" t="s">
        <v>18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71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1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3"/>
      <c r="CZ24" s="71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3"/>
      <c r="DW24" s="71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3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6"/>
      <c r="B25" s="57"/>
      <c r="C25" s="57"/>
      <c r="D25" s="57"/>
      <c r="E25" s="57"/>
      <c r="F25" s="57"/>
      <c r="G25" s="58"/>
      <c r="H25" s="22"/>
      <c r="I25" s="24"/>
      <c r="J25" s="24"/>
      <c r="K25" s="66" t="s">
        <v>28</v>
      </c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7"/>
      <c r="AZ25" s="27">
        <f>'[2]май 2023г.'!B42</f>
        <v>39.247311827956985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9"/>
      <c r="BW25" s="27">
        <f>'[2]май 2023г.'!K42</f>
        <v>104.95682632779406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27">
        <f>'[2]май 2023г.'!R42</f>
        <v>49.455096574173531</v>
      </c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9"/>
      <c r="DW25" s="74">
        <f>'[2]май 2023г.'!U42</f>
        <v>102.44970204704771</v>
      </c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6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6"/>
      <c r="B26" s="57"/>
      <c r="C26" s="57"/>
      <c r="D26" s="57"/>
      <c r="E26" s="57"/>
      <c r="F26" s="57"/>
      <c r="G26" s="58"/>
      <c r="H26" s="22"/>
      <c r="I26" s="24"/>
      <c r="J26" s="24"/>
      <c r="K26" s="66" t="s">
        <v>29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7"/>
      <c r="AZ26" s="27">
        <f>'[2]май 2023г.'!B43</f>
        <v>50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9"/>
      <c r="BW26" s="27">
        <f>'[2]май 2023г.'!K43</f>
        <v>437.80487804878049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27">
        <f>'[2]май 2023г.'!R43</f>
        <v>35.348305647840526</v>
      </c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9"/>
      <c r="DW26" s="74">
        <f>'[2]май 2023г.'!U43</f>
        <v>88.147770635751385</v>
      </c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6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6"/>
      <c r="B27" s="57"/>
      <c r="C27" s="57"/>
      <c r="D27" s="57"/>
      <c r="E27" s="57"/>
      <c r="F27" s="57"/>
      <c r="G27" s="58"/>
      <c r="H27" s="22"/>
      <c r="I27" s="24"/>
      <c r="J27" s="24"/>
      <c r="K27" s="66" t="s">
        <v>30</v>
      </c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7"/>
      <c r="AZ27" s="27">
        <f>'[2]май 2023г.'!B44</f>
        <v>48.175519630484985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4"/>
      <c r="BW27" s="27">
        <f>'[2]май 2023г.'!K44</f>
        <v>95.742030163787106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27">
        <f>'[2]май 2023г.'!R44</f>
        <v>48.747748718474341</v>
      </c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4"/>
      <c r="DW27" s="74">
        <f>'[2]май 2023г.'!U44</f>
        <v>96.589862847840195</v>
      </c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6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6"/>
      <c r="B28" s="57"/>
      <c r="C28" s="57"/>
      <c r="D28" s="57"/>
      <c r="E28" s="57"/>
      <c r="F28" s="57"/>
      <c r="G28" s="58"/>
      <c r="H28" s="22"/>
      <c r="I28" s="90"/>
      <c r="J28" s="90"/>
      <c r="K28" s="66" t="s">
        <v>31</v>
      </c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7"/>
      <c r="AZ28" s="27">
        <f>'[2]май 2023г.'!B45</f>
        <v>37.368421052631575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9"/>
      <c r="BW28" s="27">
        <f>'[2]май 2023г.'!K45</f>
        <v>79.588321662525402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27">
        <f>'[2]май 2023г.'!R45</f>
        <v>43.375849436815486</v>
      </c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9"/>
      <c r="DW28" s="74">
        <f>'[2]май 2023г.'!U45</f>
        <v>98.661705557574365</v>
      </c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6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6"/>
      <c r="B29" s="57"/>
      <c r="C29" s="57"/>
      <c r="D29" s="57"/>
      <c r="E29" s="57"/>
      <c r="F29" s="57"/>
      <c r="G29" s="58"/>
      <c r="H29" s="22"/>
      <c r="I29" s="25"/>
      <c r="J29" s="25"/>
      <c r="K29" s="66" t="s">
        <v>32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7"/>
      <c r="AZ29" s="30">
        <f>'[2]май 2023г.'!B46</f>
        <v>22.884012539184955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2"/>
      <c r="BW29" s="30">
        <f>'[2]май 2023г.'!K46</f>
        <v>98.850881144338516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0">
        <f>'[2]май 2023г.'!R46</f>
        <v>21.012251251665013</v>
      </c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2"/>
      <c r="DW29" s="83">
        <f>'[2]май 2023г.'!U46</f>
        <v>96.76188738225629</v>
      </c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5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53">
        <v>3</v>
      </c>
      <c r="B30" s="54"/>
      <c r="C30" s="54"/>
      <c r="D30" s="54"/>
      <c r="E30" s="54"/>
      <c r="F30" s="54"/>
      <c r="G30" s="55"/>
      <c r="H30" s="21"/>
      <c r="I30" s="62" t="s">
        <v>19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86">
        <v>31.65</v>
      </c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77">
        <v>98.54</v>
      </c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9"/>
      <c r="CZ30" s="86">
        <f>'[1]2022-2023'!N75</f>
        <v>30.948</v>
      </c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77">
        <v>97.16</v>
      </c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9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6"/>
      <c r="B31" s="57"/>
      <c r="C31" s="57"/>
      <c r="D31" s="57"/>
      <c r="E31" s="57"/>
      <c r="F31" s="57"/>
      <c r="G31" s="58"/>
      <c r="H31" s="22"/>
      <c r="I31" s="63" t="s">
        <v>20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4"/>
      <c r="AZ31" s="88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0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2"/>
      <c r="CZ31" s="88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0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2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6"/>
      <c r="B32" s="57"/>
      <c r="C32" s="57"/>
      <c r="D32" s="57"/>
      <c r="E32" s="57"/>
      <c r="F32" s="57"/>
      <c r="G32" s="58"/>
      <c r="H32" s="22"/>
      <c r="I32" s="63" t="s">
        <v>21</v>
      </c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4"/>
      <c r="AZ32" s="35">
        <v>38.479999999999997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7"/>
      <c r="BW32" s="46">
        <v>98.52</v>
      </c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8"/>
      <c r="CZ32" s="46">
        <v>38.450000000000003</v>
      </c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9"/>
      <c r="DW32" s="46">
        <v>97.66</v>
      </c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8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9"/>
      <c r="B33" s="60"/>
      <c r="C33" s="60"/>
      <c r="D33" s="60"/>
      <c r="E33" s="60"/>
      <c r="F33" s="60"/>
      <c r="G33" s="61"/>
      <c r="H33" s="23"/>
      <c r="I33" s="63" t="s">
        <v>22</v>
      </c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4"/>
      <c r="AZ33" s="38">
        <v>318.27</v>
      </c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40"/>
      <c r="BW33" s="41">
        <v>103.76</v>
      </c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3"/>
      <c r="CZ33" s="41">
        <v>315.92</v>
      </c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5"/>
      <c r="DW33" s="41">
        <v>117.38</v>
      </c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3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50">
        <v>4</v>
      </c>
      <c r="B34" s="51"/>
      <c r="C34" s="51"/>
      <c r="D34" s="51"/>
      <c r="E34" s="51"/>
      <c r="F34" s="51"/>
      <c r="G34" s="52"/>
      <c r="H34" s="26"/>
      <c r="I34" s="118" t="s">
        <v>23</v>
      </c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9">
        <v>2148</v>
      </c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1">
        <v>101.03</v>
      </c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3"/>
      <c r="CZ34" s="120">
        <v>22848.6</v>
      </c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19">
        <v>104.25</v>
      </c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4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2023-06-02T02:40:24Z</cp:lastPrinted>
  <dcterms:created xsi:type="dcterms:W3CDTF">2013-04-08T06:55:43Z</dcterms:created>
  <dcterms:modified xsi:type="dcterms:W3CDTF">2023-06-09T06:43:57Z</dcterms:modified>
</cp:coreProperties>
</file>